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0" yWindow="60" windowWidth="23130" windowHeight="11985" tabRatio="602" firstSheet="1" activeTab="1"/>
  </bookViews>
  <sheets>
    <sheet name="Приложение 15.1 правки" sheetId="3" state="hidden" r:id="rId1"/>
    <sheet name="Приложение 16_81" sheetId="9" r:id="rId2"/>
  </sheets>
  <definedNames>
    <definedName name="_xlnm._FilterDatabase" localSheetId="0" hidden="1">'Приложение 15.1 правки'!$A$7:$BQ$42</definedName>
    <definedName name="Z_12F74A62_1E90_45D8_B5FE_64C3E9FE7F78_.wvu.PrintArea" localSheetId="0" hidden="1">'Приложение 15.1 правки'!$A$2:$G$21</definedName>
    <definedName name="Z_12F74A62_1E90_45D8_B5FE_64C3E9FE7F78_.wvu.Rows" localSheetId="0" hidden="1">'Приложение 15.1 правки'!#REF!,'Приложение 15.1 правки'!#REF!,'Приложение 15.1 правки'!#REF!</definedName>
    <definedName name="Z_18C1853B_2198_431E_B2FC_2F4A4C2C26A0_.wvu.PrintTitles" localSheetId="0" hidden="1">'Приложение 15.1 правки'!$6:$7</definedName>
    <definedName name="Z_18C1853B_2198_431E_B2FC_2F4A4C2C26A0_.wvu.Rows" localSheetId="0" hidden="1">'Приложение 15.1 правки'!#REF!</definedName>
    <definedName name="Z_40792816_DCC5_4A20_A5B4_BE92A24035A9_.wvu.PrintTitles" localSheetId="0" hidden="1">'Приложение 15.1 правки'!$6:$7</definedName>
    <definedName name="Z_40792816_DCC5_4A20_A5B4_BE92A24035A9_.wvu.Rows" localSheetId="0" hidden="1">'Приложение 15.1 правки'!#REF!</definedName>
    <definedName name="Z_4A139FAE_1745_45D4_B319_5BDDEEDF302C_.wvu.Cols" localSheetId="0" hidden="1">'Приложение 15.1 правки'!#REF!</definedName>
    <definedName name="Z_5A1B95E3_DCDF_471B_B1F1_A7441726ED9E_.wvu.PrintTitles" localSheetId="0" hidden="1">'Приложение 15.1 правки'!$6:$7</definedName>
    <definedName name="Z_5CCB1F2B_5DCA_44B7_A23D_0CF1B505675A_.wvu.PrintTitles" localSheetId="0" hidden="1">'Приложение 15.1 правки'!$6:$7</definedName>
    <definedName name="Z_5CCB1F2B_5DCA_44B7_A23D_0CF1B505675A_.wvu.Rows" localSheetId="0" hidden="1">'Приложение 15.1 правки'!#REF!,'Приложение 15.1 правки'!#REF!</definedName>
    <definedName name="Z_68555E76_E2E1_42BD_8C85_2F07B1839924_.wvu.Rows" localSheetId="0" hidden="1">'Приложение 15.1 правки'!#REF!</definedName>
    <definedName name="Z_7C62DF02_7C3C_4182_BB7B_AFB9AC123E60_.wvu.PrintArea" localSheetId="0" hidden="1">'Приложение 15.1 правки'!$A$2:$G$21</definedName>
    <definedName name="Z_7C62DF02_7C3C_4182_BB7B_AFB9AC123E60_.wvu.PrintTitles" localSheetId="0" hidden="1">'Приложение 15.1 правки'!$6:$7</definedName>
    <definedName name="Z_B3FE1E16_819E_4EEE_9453_55BF58C99008_.wvu.PrintTitles" localSheetId="0" hidden="1">'Приложение 15.1 правки'!$6:$7</definedName>
    <definedName name="Z_B3FE1E16_819E_4EEE_9453_55BF58C99008_.wvu.Rows" localSheetId="0" hidden="1">'Приложение 15.1 правки'!#REF!,'Приложение 15.1 правки'!#REF!</definedName>
    <definedName name="Z_BA9DAE84_BFED_4BBC_963A_A0C4ABC30642_.wvu.PrintArea" localSheetId="0" hidden="1">'Приложение 15.1 правки'!$A$2:$G$21</definedName>
    <definedName name="Z_BA9DAE84_BFED_4BBC_963A_A0C4ABC30642_.wvu.PrintTitles" localSheetId="0" hidden="1">'Приложение 15.1 правки'!$6:$7</definedName>
    <definedName name="Z_C0A45D9A_31DA_4947_AED9_1D58BE3D9623_.wvu.PrintArea" localSheetId="0" hidden="1">'Приложение 15.1 правки'!$A$2:$G$21</definedName>
    <definedName name="Z_F3005FAD_181D_4410_9743_CE05F82AEE9A_.wvu.Cols" localSheetId="0" hidden="1">'Приложение 15.1 правки'!#REF!</definedName>
    <definedName name="Z_F3005FAD_181D_4410_9743_CE05F82AEE9A_.wvu.PrintArea" localSheetId="0" hidden="1">'Приложение 15.1 правки'!$A$2:$G$22</definedName>
    <definedName name="Z_F3005FAD_181D_4410_9743_CE05F82AEE9A_.wvu.PrintTitles" localSheetId="0" hidden="1">'Приложение 15.1 правки'!$6:$7</definedName>
    <definedName name="_xlnm.Print_Titles" localSheetId="0">'Приложение 15.1 правки'!$6:$7</definedName>
    <definedName name="_xlnm.Print_Area" localSheetId="0">'Приложение 15.1 правки'!$A$1:$K$43</definedName>
  </definedNames>
  <calcPr calcId="125725"/>
</workbook>
</file>

<file path=xl/calcChain.xml><?xml version="1.0" encoding="utf-8"?>
<calcChain xmlns="http://schemas.openxmlformats.org/spreadsheetml/2006/main">
  <c r="B29" i="9"/>
  <c r="D29" l="1"/>
  <c r="C29"/>
  <c r="H39" i="3" l="1"/>
  <c r="I39" s="1"/>
  <c r="K43" l="1"/>
  <c r="K42" s="1"/>
  <c r="J43"/>
  <c r="J42" s="1"/>
  <c r="I42"/>
  <c r="H42"/>
  <c r="G42"/>
  <c r="F42"/>
  <c r="I40"/>
  <c r="H40"/>
  <c r="K39"/>
  <c r="K38" s="1"/>
  <c r="J39"/>
  <c r="J38" s="1"/>
  <c r="I38"/>
  <c r="H38"/>
  <c r="G38"/>
  <c r="F38"/>
  <c r="K36"/>
  <c r="K35" s="1"/>
  <c r="K34" s="1"/>
  <c r="J36"/>
  <c r="J35" s="1"/>
  <c r="J34" s="1"/>
  <c r="I35"/>
  <c r="I34" s="1"/>
  <c r="H35"/>
  <c r="H34" s="1"/>
  <c r="G35"/>
  <c r="G34" s="1"/>
  <c r="F35"/>
  <c r="F34" s="1"/>
  <c r="K33"/>
  <c r="K32" s="1"/>
  <c r="K31" s="1"/>
  <c r="J33"/>
  <c r="J32" s="1"/>
  <c r="I32"/>
  <c r="I31" s="1"/>
  <c r="H32"/>
  <c r="H31" s="1"/>
  <c r="G32"/>
  <c r="G31" s="1"/>
  <c r="F32"/>
  <c r="F31" s="1"/>
  <c r="K29"/>
  <c r="K28" s="1"/>
  <c r="K27" s="1"/>
  <c r="J29"/>
  <c r="J28" s="1"/>
  <c r="J27" s="1"/>
  <c r="I28"/>
  <c r="I27" s="1"/>
  <c r="H28"/>
  <c r="H27" s="1"/>
  <c r="G28"/>
  <c r="G27" s="1"/>
  <c r="F28"/>
  <c r="F27" s="1"/>
  <c r="G22"/>
  <c r="F22"/>
  <c r="K21"/>
  <c r="J21"/>
  <c r="G16"/>
  <c r="F16"/>
  <c r="G14"/>
  <c r="F14"/>
  <c r="G13" l="1"/>
  <c r="G12" s="1"/>
  <c r="G11" s="1"/>
  <c r="G10" s="1"/>
  <c r="H37"/>
  <c r="I37"/>
  <c r="F13"/>
  <c r="F12" s="1"/>
  <c r="F11" s="1"/>
  <c r="F10" s="1"/>
  <c r="H30"/>
  <c r="G30"/>
  <c r="K30"/>
  <c r="J30"/>
  <c r="J31"/>
  <c r="F30"/>
  <c r="I30"/>
  <c r="H15" l="1"/>
  <c r="I15"/>
  <c r="H17"/>
  <c r="I17"/>
  <c r="I23" l="1"/>
  <c r="K23" s="1"/>
  <c r="K22" s="1"/>
  <c r="H23"/>
  <c r="H22" s="1"/>
  <c r="G26"/>
  <c r="F26"/>
  <c r="I14"/>
  <c r="K15"/>
  <c r="K14" s="1"/>
  <c r="J15"/>
  <c r="J14" s="1"/>
  <c r="H14"/>
  <c r="K17"/>
  <c r="K16" s="1"/>
  <c r="I16"/>
  <c r="J17"/>
  <c r="J16" s="1"/>
  <c r="H16"/>
  <c r="J13" l="1"/>
  <c r="J12" s="1"/>
  <c r="J11" s="1"/>
  <c r="J10" s="1"/>
  <c r="H13"/>
  <c r="H12" s="1"/>
  <c r="H11" s="1"/>
  <c r="H10" s="1"/>
  <c r="J23"/>
  <c r="J22" s="1"/>
  <c r="H26"/>
  <c r="H25" s="1"/>
  <c r="H24" s="1"/>
  <c r="H20" s="1"/>
  <c r="H19" s="1"/>
  <c r="H18" s="1"/>
  <c r="I22"/>
  <c r="I13"/>
  <c r="I12" s="1"/>
  <c r="I11" s="1"/>
  <c r="I10" s="1"/>
  <c r="K13"/>
  <c r="K12" s="1"/>
  <c r="K11" s="1"/>
  <c r="K10" s="1"/>
  <c r="I26"/>
  <c r="I25" s="1"/>
  <c r="I24" s="1"/>
  <c r="F25"/>
  <c r="F24" s="1"/>
  <c r="F20" s="1"/>
  <c r="F41"/>
  <c r="G25"/>
  <c r="G24" s="1"/>
  <c r="G20" s="1"/>
  <c r="G41"/>
  <c r="H9" l="1"/>
  <c r="H8" s="1"/>
  <c r="I20"/>
  <c r="I19" s="1"/>
  <c r="I18" s="1"/>
  <c r="I9" s="1"/>
  <c r="I8" s="1"/>
  <c r="J26"/>
  <c r="J25" s="1"/>
  <c r="J24" s="1"/>
  <c r="J20" s="1"/>
  <c r="K26"/>
  <c r="K25" s="1"/>
  <c r="K24" s="1"/>
  <c r="K20" s="1"/>
  <c r="K41"/>
  <c r="K40" s="1"/>
  <c r="K37" s="1"/>
  <c r="G40"/>
  <c r="G37" s="1"/>
  <c r="G19" s="1"/>
  <c r="G18" s="1"/>
  <c r="G9" s="1"/>
  <c r="G8" s="1"/>
  <c r="J41"/>
  <c r="J40" s="1"/>
  <c r="J37" s="1"/>
  <c r="F40"/>
  <c r="F37" s="1"/>
  <c r="F19" s="1"/>
  <c r="F18" s="1"/>
  <c r="F9" s="1"/>
  <c r="F8" s="1"/>
  <c r="J19" l="1"/>
  <c r="J18" s="1"/>
  <c r="J9" s="1"/>
  <c r="J8" s="1"/>
  <c r="K19"/>
  <c r="K18" s="1"/>
  <c r="K9" s="1"/>
  <c r="K8" s="1"/>
</calcChain>
</file>

<file path=xl/sharedStrings.xml><?xml version="1.0" encoding="utf-8"?>
<sst xmlns="http://schemas.openxmlformats.org/spreadsheetml/2006/main" count="174" uniqueCount="79">
  <si>
    <t>Государственная программа "Развитие транспортной системы в Томской области"</t>
  </si>
  <si>
    <t>Дорожное хозяйство (дорожные фонды)</t>
  </si>
  <si>
    <t>Государственная программа "Развитие сельского хозяйства и регулируемых рынков в Томской области"</t>
  </si>
  <si>
    <t>2017 год</t>
  </si>
  <si>
    <t>2016 год</t>
  </si>
  <si>
    <t>Итого</t>
  </si>
  <si>
    <t>Изменения</t>
  </si>
  <si>
    <t>(тыс.рублей)</t>
  </si>
  <si>
    <t>Утверждено</t>
  </si>
  <si>
    <t>Департамент транспорта, дорожной деятельности и связи Томской области</t>
  </si>
  <si>
    <t>(наименование главного распорядителя средств областного бюджета)</t>
  </si>
  <si>
    <t>Наименование показателей</t>
  </si>
  <si>
    <t>Код классификации расходов</t>
  </si>
  <si>
    <t xml:space="preserve">Вед </t>
  </si>
  <si>
    <t xml:space="preserve">РзПр </t>
  </si>
  <si>
    <t xml:space="preserve">ЦСР </t>
  </si>
  <si>
    <t>ВР</t>
  </si>
  <si>
    <t>Департамент транспорта, дорожной деятельности и
связи Томской области</t>
  </si>
  <si>
    <t>822</t>
  </si>
  <si>
    <t>Подпрограмма "Сохранение и развитие автомобильных дорог Томской области"</t>
  </si>
  <si>
    <t>Расходы на выплаты персоналу казенных учреждений</t>
  </si>
  <si>
    <t>Закупка товаров, работ и услуг для государственных
(муниципальных) нужд</t>
  </si>
  <si>
    <t>Иные закупки товаров, работ и услуг для обеспечения
государственных (муниципальных) нужд</t>
  </si>
  <si>
    <t>Иные бюджетные ассигнования</t>
  </si>
  <si>
    <t>Уплата налогов, сборов и иных платежей</t>
  </si>
  <si>
    <t>0409</t>
  </si>
  <si>
    <t>Основное мероприятие "Строительство и реконструкция автомобильных дорог общего пользования и сооружений на них"</t>
  </si>
  <si>
    <t>Закупка товаров, работ и услуг для государственных (муниципальных) нужд</t>
  </si>
  <si>
    <t>200</t>
  </si>
  <si>
    <t>Капитальные вложения в объекты государственной (муниципальной) собственности</t>
  </si>
  <si>
    <t>Бюджетные инвестиции</t>
  </si>
  <si>
    <t>Проектирование и строительство (реконструкция) автомобильных дорог общего пользования местного значения с твердым покрытием до сельских населенных пунктов, не имеющих круглогодичной связи с сетью автомобильных дорог общего пользования</t>
  </si>
  <si>
    <t>Межбюджетные трансферты</t>
  </si>
  <si>
    <t>Субсидии</t>
  </si>
  <si>
    <t>Межбюджетный трансферт бюджету Ханты-Мансийского автономного округа - Югры на строительство мостового перехода через реку Вах на автомобильной дороге  Нижневартовск-Стрежевой</t>
  </si>
  <si>
    <t>1821040</t>
  </si>
  <si>
    <t>Иные межбюджетные трансферты</t>
  </si>
  <si>
    <t>Основное мероприятие "Финансовое обеспечение дорожной деятельности в рамках подпрограммы "Дорожное хозяйство" государственной программы Российской Федерации "Развитие транспортной системы"</t>
  </si>
  <si>
    <t>Финансовое обеспечение дорожной деятельности в отношении автомобильных дорог регионального и межмуниципального значений</t>
  </si>
  <si>
    <t>Межбюджетный трансферт местным бюджетам на финансовое обеспечение дорожной деятельности в отношении автомобильных дорог местного значения</t>
  </si>
  <si>
    <t>ВЦП "Обеспечение функционирования сети автомобильных дорог Томской области"</t>
  </si>
  <si>
    <t>1826300</t>
  </si>
  <si>
    <t>Расходы на выплаты персоналу в целях обеспечения выполнения
функций государственными (муниципальными) органами,
казенными учреждениями, органами управления
государственными внебюджетными фондами</t>
  </si>
  <si>
    <t>Подпрограмма "Устойчивое развитие сельских территорий Томской области до 2020 года"</t>
  </si>
  <si>
    <t>0600000</t>
  </si>
  <si>
    <t>0620000</t>
  </si>
  <si>
    <t>Строительство и реконструкция автомобильных дорог общего пользования с твердым покрытием, ведущих от сети автомобильных дорог общего пользования к ближайшим общественно значимым объектам сельских населенных пунктов, а также к объектам производства и переработки сельскохозяйственной продукции</t>
  </si>
  <si>
    <r>
      <t>Основное мероприятие "</t>
    </r>
    <r>
      <rPr>
        <sz val="11"/>
        <rFont val="Times New Roman"/>
        <family val="1"/>
        <charset val="204"/>
      </rPr>
      <t>Развитие сети</t>
    </r>
    <r>
      <rPr>
        <sz val="11"/>
        <color rgb="FFFF0000"/>
        <rFont val="Times New Roman"/>
        <family val="1"/>
        <charset val="204"/>
      </rPr>
      <t xml:space="preserve"> </t>
    </r>
    <r>
      <rPr>
        <sz val="11"/>
        <color indexed="8"/>
        <rFont val="Times New Roman"/>
        <family val="1"/>
        <charset val="204"/>
      </rPr>
      <t>автомобильных дорог общего пользования с твердым покрытием, ведущих от сети автомобильных дорог общего пользования к ближайшим общественно значимым объектам сельских населенных пунктов, а также к объектам производства и переработки сельскохозяйственной продукции"</t>
    </r>
  </si>
  <si>
    <t>Ведомственная структура расходов областного бюджета на плановый период 2016 и 2017 годов</t>
  </si>
  <si>
    <t>Приложение 15.1</t>
  </si>
  <si>
    <t>2021 год</t>
  </si>
  <si>
    <t>2022 год</t>
  </si>
  <si>
    <t>2023 год</t>
  </si>
  <si>
    <t>Наименование муниципальных образований</t>
  </si>
  <si>
    <t>Нераспределенный объем бюджетных ассигнований</t>
  </si>
  <si>
    <t>Итого по муниципальным образованиям</t>
  </si>
  <si>
    <t>Муниципальное образование "Александровский район"</t>
  </si>
  <si>
    <t>Муниципальное образование "Асиновский район"</t>
  </si>
  <si>
    <t>Муниципальное образование "Бакчарский район"</t>
  </si>
  <si>
    <t>Муниципальное образование "Верхнекетский район"</t>
  </si>
  <si>
    <t>Муниципальное образование "Зырянский район"</t>
  </si>
  <si>
    <t>Муниципальное образование "Каргасокский район"</t>
  </si>
  <si>
    <t>Муниципальное образование "Кожевниковский район"</t>
  </si>
  <si>
    <t>Муниципальное образование "Колпашевский район"</t>
  </si>
  <si>
    <t>Муниципальное образование "Кривошеинский район"</t>
  </si>
  <si>
    <t>Муниципальное образование "Молчановский район"</t>
  </si>
  <si>
    <t>Муниципальное образование "Парабельский район"</t>
  </si>
  <si>
    <t>Муниципальное образование "Первомайский район"</t>
  </si>
  <si>
    <t>Муниципальное образование "Тегульдетский район"</t>
  </si>
  <si>
    <t>Муниципальное образование "Томский район"</t>
  </si>
  <si>
    <t>Муниципальное образование "Чаинский район"</t>
  </si>
  <si>
    <t>Муниципальное образование "Шегарский район"</t>
  </si>
  <si>
    <t>Муниципальное образование "Город Стрежевой"</t>
  </si>
  <si>
    <t>Муниципальное образование "Город Кедровый"</t>
  </si>
  <si>
    <t>приложения 16</t>
  </si>
  <si>
    <t xml:space="preserve">Таблица 81 </t>
  </si>
  <si>
    <t>Распределение субсидий местным бюджетам на капитальный ремонт и (или) ремонт автомобильных дорог общего пользования местного значения на 2021 год и на плановый период 2022 и 2023 годов</t>
  </si>
  <si>
    <t>Сумма</t>
  </si>
  <si>
    <t>тыс. рублей</t>
  </si>
</sst>
</file>

<file path=xl/styles.xml><?xml version="1.0" encoding="utf-8"?>
<styleSheet xmlns="http://schemas.openxmlformats.org/spreadsheetml/2006/main">
  <numFmts count="2">
    <numFmt numFmtId="164" formatCode="_-* #,##0.00\ _₽_-;\-* #,##0.00\ _₽_-;_-* &quot;-&quot;??\ _₽_-;_-@_-"/>
    <numFmt numFmtId="165" formatCode="#,##0.0"/>
  </numFmts>
  <fonts count="16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name val="Arial Cyr"/>
      <charset val="204"/>
    </font>
    <font>
      <sz val="11"/>
      <color theme="1"/>
      <name val="Times New Roman"/>
      <family val="2"/>
      <charset val="204"/>
    </font>
    <font>
      <u/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sz val="11"/>
      <name val="PT Astra Serif"/>
      <family val="1"/>
      <charset val="204"/>
    </font>
    <font>
      <sz val="12"/>
      <name val="PT Astra Serif"/>
      <family val="1"/>
      <charset val="204"/>
    </font>
    <font>
      <b/>
      <sz val="12"/>
      <name val="PT Astra Serif"/>
      <family val="1"/>
      <charset val="204"/>
    </font>
    <font>
      <sz val="10"/>
      <name val="PT Astra Serif"/>
      <family val="1"/>
      <charset val="204"/>
    </font>
    <font>
      <b/>
      <sz val="13"/>
      <color theme="1"/>
      <name val="PT Astra Serif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indexed="51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7">
    <xf numFmtId="0" fontId="0" fillId="0" borderId="0"/>
    <xf numFmtId="0" fontId="6" fillId="0" borderId="0"/>
    <xf numFmtId="0" fontId="3" fillId="0" borderId="0"/>
    <xf numFmtId="0" fontId="7" fillId="0" borderId="0"/>
    <xf numFmtId="0" fontId="2" fillId="0" borderId="0"/>
    <xf numFmtId="0" fontId="1" fillId="0" borderId="0"/>
    <xf numFmtId="164" fontId="3" fillId="0" borderId="0" applyFont="0" applyFill="0" applyBorder="0" applyAlignment="0" applyProtection="0"/>
  </cellStyleXfs>
  <cellXfs count="64">
    <xf numFmtId="0" fontId="0" fillId="0" borderId="0" xfId="0"/>
    <xf numFmtId="0" fontId="4" fillId="0" borderId="0" xfId="0" applyFont="1" applyFill="1"/>
    <xf numFmtId="165" fontId="4" fillId="0" borderId="0" xfId="0" applyNumberFormat="1" applyFont="1" applyFill="1"/>
    <xf numFmtId="0" fontId="4" fillId="0" borderId="0" xfId="0" applyFont="1" applyFill="1" applyAlignment="1">
      <alignment horizontal="center"/>
    </xf>
    <xf numFmtId="49" fontId="4" fillId="0" borderId="0" xfId="0" applyNumberFormat="1" applyFont="1" applyFill="1" applyAlignment="1">
      <alignment horizontal="center"/>
    </xf>
    <xf numFmtId="0" fontId="4" fillId="0" borderId="0" xfId="0" applyFont="1" applyFill="1" applyAlignment="1">
      <alignment horizontal="left"/>
    </xf>
    <xf numFmtId="165" fontId="4" fillId="0" borderId="1" xfId="0" applyNumberFormat="1" applyFont="1" applyFill="1" applyBorder="1" applyAlignment="1">
      <alignment horizontal="center" vertical="center" wrapText="1"/>
    </xf>
    <xf numFmtId="165" fontId="4" fillId="0" borderId="1" xfId="0" applyNumberFormat="1" applyFont="1" applyFill="1" applyBorder="1" applyAlignment="1">
      <alignment horizontal="center" vertical="center"/>
    </xf>
    <xf numFmtId="0" fontId="4" fillId="0" borderId="2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justify" vertical="center" wrapText="1"/>
    </xf>
    <xf numFmtId="0" fontId="5" fillId="2" borderId="2" xfId="0" applyNumberFormat="1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justify" vertical="center" wrapText="1"/>
    </xf>
    <xf numFmtId="0" fontId="4" fillId="2" borderId="1" xfId="0" applyFont="1" applyFill="1" applyBorder="1" applyAlignment="1">
      <alignment horizontal="justify" vertical="center" wrapText="1"/>
    </xf>
    <xf numFmtId="0" fontId="4" fillId="0" borderId="0" xfId="0" applyFont="1" applyFill="1" applyAlignment="1">
      <alignment horizontal="right"/>
    </xf>
    <xf numFmtId="0" fontId="4" fillId="0" borderId="0" xfId="0" applyFont="1" applyFill="1" applyBorder="1" applyAlignment="1">
      <alignment horizontal="center"/>
    </xf>
    <xf numFmtId="0" fontId="4" fillId="0" borderId="0" xfId="0" applyFont="1" applyFill="1" applyBorder="1"/>
    <xf numFmtId="49" fontId="4" fillId="0" borderId="0" xfId="0" applyNumberFormat="1" applyFont="1" applyFill="1" applyBorder="1" applyAlignment="1">
      <alignment horizontal="center"/>
    </xf>
    <xf numFmtId="0" fontId="4" fillId="0" borderId="0" xfId="0" applyFont="1" applyFill="1" applyBorder="1" applyAlignment="1">
      <alignment horizontal="left"/>
    </xf>
    <xf numFmtId="0" fontId="4" fillId="0" borderId="0" xfId="0" applyFont="1" applyFill="1" applyAlignment="1">
      <alignment horizontal="center" vertical="center"/>
    </xf>
    <xf numFmtId="0" fontId="4" fillId="2" borderId="2" xfId="0" applyNumberFormat="1" applyFont="1" applyFill="1" applyBorder="1" applyAlignment="1">
      <alignment horizontal="center" vertical="center" wrapText="1"/>
    </xf>
    <xf numFmtId="165" fontId="4" fillId="2" borderId="2" xfId="0" applyNumberFormat="1" applyFont="1" applyFill="1" applyBorder="1" applyAlignment="1">
      <alignment horizontal="center" vertical="center"/>
    </xf>
    <xf numFmtId="49" fontId="4" fillId="2" borderId="2" xfId="0" applyNumberFormat="1" applyFont="1" applyFill="1" applyBorder="1" applyAlignment="1">
      <alignment horizontal="center" vertical="center"/>
    </xf>
    <xf numFmtId="165" fontId="4" fillId="2" borderId="1" xfId="0" applyNumberFormat="1" applyFont="1" applyFill="1" applyBorder="1" applyAlignment="1">
      <alignment horizontal="center" vertical="center"/>
    </xf>
    <xf numFmtId="49" fontId="4" fillId="2" borderId="1" xfId="0" applyNumberFormat="1" applyFont="1" applyFill="1" applyBorder="1" applyAlignment="1">
      <alignment horizontal="center" vertical="center"/>
    </xf>
    <xf numFmtId="0" fontId="4" fillId="2" borderId="1" xfId="1" applyFont="1" applyFill="1" applyBorder="1" applyAlignment="1">
      <alignment horizontal="justify" vertical="distributed" wrapText="1"/>
    </xf>
    <xf numFmtId="0" fontId="4" fillId="2" borderId="1" xfId="0" applyFont="1" applyFill="1" applyBorder="1" applyAlignment="1">
      <alignment horizontal="center" vertical="center"/>
    </xf>
    <xf numFmtId="0" fontId="4" fillId="3" borderId="0" xfId="0" applyFont="1" applyFill="1"/>
    <xf numFmtId="0" fontId="9" fillId="2" borderId="1" xfId="1" applyFont="1" applyFill="1" applyBorder="1" applyAlignment="1">
      <alignment horizontal="justify" vertical="distributed" wrapText="1"/>
    </xf>
    <xf numFmtId="0" fontId="9" fillId="0" borderId="1" xfId="1" applyFont="1" applyFill="1" applyBorder="1" applyAlignment="1">
      <alignment horizontal="justify" vertical="distributed" wrapText="1"/>
    </xf>
    <xf numFmtId="165" fontId="4" fillId="2" borderId="1" xfId="0" applyNumberFormat="1" applyFont="1" applyFill="1" applyBorder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49" fontId="4" fillId="0" borderId="2" xfId="0" applyNumberFormat="1" applyFont="1" applyFill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/>
    </xf>
    <xf numFmtId="0" fontId="4" fillId="0" borderId="2" xfId="0" applyNumberFormat="1" applyFont="1" applyBorder="1" applyAlignment="1">
      <alignment horizontal="center" vertical="center" wrapText="1"/>
    </xf>
    <xf numFmtId="165" fontId="4" fillId="0" borderId="1" xfId="0" applyNumberFormat="1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left" vertical="center" wrapText="1"/>
    </xf>
    <xf numFmtId="49" fontId="4" fillId="0" borderId="1" xfId="0" applyNumberFormat="1" applyFont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12" fillId="0" borderId="0" xfId="0" applyFont="1"/>
    <xf numFmtId="0" fontId="14" fillId="0" borderId="0" xfId="0" applyFont="1"/>
    <xf numFmtId="0" fontId="12" fillId="0" borderId="0" xfId="0" applyFont="1" applyBorder="1" applyAlignment="1">
      <alignment horizontal="right"/>
    </xf>
    <xf numFmtId="0" fontId="15" fillId="0" borderId="0" xfId="0" applyFont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/>
    </xf>
    <xf numFmtId="0" fontId="12" fillId="0" borderId="1" xfId="0" applyFont="1" applyBorder="1"/>
    <xf numFmtId="165" fontId="12" fillId="0" borderId="1" xfId="6" applyNumberFormat="1" applyFont="1" applyFill="1" applyBorder="1" applyAlignment="1">
      <alignment horizontal="right" vertical="center" wrapText="1"/>
    </xf>
    <xf numFmtId="0" fontId="12" fillId="0" borderId="1" xfId="0" applyFont="1" applyBorder="1" applyAlignment="1">
      <alignment vertical="center"/>
    </xf>
    <xf numFmtId="0" fontId="12" fillId="0" borderId="1" xfId="0" applyFont="1" applyFill="1" applyBorder="1" applyAlignment="1">
      <alignment vertical="center"/>
    </xf>
    <xf numFmtId="0" fontId="12" fillId="0" borderId="1" xfId="0" applyFont="1" applyBorder="1" applyAlignment="1">
      <alignment vertical="center" wrapText="1"/>
    </xf>
    <xf numFmtId="165" fontId="12" fillId="0" borderId="1" xfId="0" applyNumberFormat="1" applyFont="1" applyBorder="1" applyAlignment="1">
      <alignment horizontal="right" vertical="center" wrapText="1"/>
    </xf>
    <xf numFmtId="0" fontId="13" fillId="0" borderId="1" xfId="0" applyFont="1" applyBorder="1"/>
    <xf numFmtId="165" fontId="13" fillId="0" borderId="1" xfId="0" applyNumberFormat="1" applyFont="1" applyBorder="1"/>
    <xf numFmtId="0" fontId="4" fillId="0" borderId="1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11" fillId="0" borderId="0" xfId="0" applyFont="1" applyBorder="1" applyAlignment="1">
      <alignment horizontal="right"/>
    </xf>
    <xf numFmtId="0" fontId="15" fillId="0" borderId="0" xfId="0" applyFont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/>
    </xf>
  </cellXfs>
  <cellStyles count="7">
    <cellStyle name="Обычный" xfId="0" builtinId="0"/>
    <cellStyle name="Обычный 2" xfId="1"/>
    <cellStyle name="Обычный 3" xfId="2"/>
    <cellStyle name="Обычный 4" xfId="3"/>
    <cellStyle name="Обычный 7" xfId="4"/>
    <cellStyle name="Обычный 7 2" xfId="5"/>
    <cellStyle name="Финансовый" xfId="6" builtinId="3"/>
  </cellStyles>
  <dxfs count="0"/>
  <tableStyles count="0" defaultTableStyle="TableStyleMedium2" defaultPivotStyle="PivotStyleLight16"/>
  <colors>
    <mruColors>
      <color rgb="FF00FFFF"/>
      <color rgb="FFFFFFCC"/>
      <color rgb="FF66FFFF"/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BQ45"/>
  <sheetViews>
    <sheetView zoomScale="110" zoomScaleNormal="110" workbookViewId="0">
      <pane xSplit="1" ySplit="8" topLeftCell="B9" activePane="bottomRight" state="frozen"/>
      <selection pane="topRight" activeCell="B1" sqref="B1"/>
      <selection pane="bottomLeft" activeCell="A9" sqref="A9"/>
      <selection pane="bottomRight" activeCell="M8" sqref="M8"/>
    </sheetView>
  </sheetViews>
  <sheetFormatPr defaultColWidth="9.140625" defaultRowHeight="15"/>
  <cols>
    <col min="1" max="1" width="70.5703125" style="5" customWidth="1"/>
    <col min="2" max="2" width="6.28515625" style="4" bestFit="1" customWidth="1"/>
    <col min="3" max="3" width="9.5703125" style="4" customWidth="1"/>
    <col min="4" max="4" width="10.42578125" style="1" customWidth="1"/>
    <col min="5" max="5" width="9.28515625" style="3" customWidth="1"/>
    <col min="6" max="6" width="11.85546875" style="1" bestFit="1" customWidth="1"/>
    <col min="7" max="7" width="12.85546875" style="1" customWidth="1"/>
    <col min="8" max="8" width="11.85546875" style="1" bestFit="1" customWidth="1"/>
    <col min="9" max="9" width="12.85546875" style="1" customWidth="1"/>
    <col min="10" max="10" width="11.85546875" style="1" bestFit="1" customWidth="1"/>
    <col min="11" max="11" width="12.85546875" style="1" customWidth="1"/>
    <col min="12" max="12" width="8.7109375" style="1" customWidth="1"/>
    <col min="13" max="13" width="10.85546875" style="1" bestFit="1" customWidth="1"/>
    <col min="14" max="14" width="12.5703125" style="1" customWidth="1"/>
    <col min="15" max="16384" width="9.140625" style="1"/>
  </cols>
  <sheetData>
    <row r="1" spans="1:69">
      <c r="G1" s="14"/>
      <c r="I1" s="14"/>
      <c r="K1" s="14" t="s">
        <v>49</v>
      </c>
    </row>
    <row r="2" spans="1:69" s="19" customFormat="1" ht="15" customHeight="1">
      <c r="A2" s="55" t="s">
        <v>48</v>
      </c>
      <c r="B2" s="55"/>
      <c r="C2" s="55"/>
      <c r="D2" s="55"/>
      <c r="E2" s="55"/>
      <c r="F2" s="55"/>
      <c r="G2" s="55"/>
      <c r="H2" s="55"/>
      <c r="I2" s="55"/>
      <c r="J2" s="55"/>
      <c r="K2" s="55"/>
    </row>
    <row r="3" spans="1:69" s="19" customFormat="1" ht="18" customHeight="1">
      <c r="A3" s="56" t="s">
        <v>9</v>
      </c>
      <c r="B3" s="56"/>
      <c r="C3" s="56"/>
      <c r="D3" s="56"/>
      <c r="E3" s="56"/>
      <c r="F3" s="56"/>
      <c r="G3" s="56"/>
      <c r="H3" s="56"/>
      <c r="I3" s="56"/>
      <c r="J3" s="56"/>
      <c r="K3" s="56"/>
    </row>
    <row r="4" spans="1:69" s="19" customFormat="1">
      <c r="A4" s="55" t="s">
        <v>10</v>
      </c>
      <c r="B4" s="55"/>
      <c r="C4" s="55"/>
      <c r="D4" s="55"/>
      <c r="E4" s="55"/>
      <c r="F4" s="55"/>
      <c r="G4" s="55"/>
      <c r="H4" s="55"/>
      <c r="I4" s="55"/>
      <c r="J4" s="55"/>
      <c r="K4" s="55"/>
      <c r="L4" s="1"/>
      <c r="M4" s="1"/>
    </row>
    <row r="5" spans="1:69">
      <c r="A5" s="18"/>
      <c r="B5" s="17"/>
      <c r="C5" s="17"/>
      <c r="D5" s="16"/>
      <c r="E5" s="15"/>
      <c r="G5" s="14"/>
      <c r="H5" s="2"/>
      <c r="I5" s="2"/>
      <c r="K5" s="14" t="s">
        <v>7</v>
      </c>
      <c r="L5" s="2"/>
      <c r="M5" s="2"/>
      <c r="N5" s="2"/>
    </row>
    <row r="6" spans="1:69" ht="15.75" customHeight="1">
      <c r="A6" s="57" t="s">
        <v>11</v>
      </c>
      <c r="B6" s="58" t="s">
        <v>12</v>
      </c>
      <c r="C6" s="59"/>
      <c r="D6" s="59"/>
      <c r="E6" s="59"/>
      <c r="F6" s="54" t="s">
        <v>8</v>
      </c>
      <c r="G6" s="54"/>
      <c r="H6" s="54" t="s">
        <v>6</v>
      </c>
      <c r="I6" s="54"/>
      <c r="J6" s="54" t="s">
        <v>5</v>
      </c>
      <c r="K6" s="54"/>
    </row>
    <row r="7" spans="1:69">
      <c r="A7" s="54"/>
      <c r="B7" s="39" t="s">
        <v>13</v>
      </c>
      <c r="C7" s="38" t="s">
        <v>14</v>
      </c>
      <c r="D7" s="38" t="s">
        <v>15</v>
      </c>
      <c r="E7" s="38" t="s">
        <v>16</v>
      </c>
      <c r="F7" s="9" t="s">
        <v>4</v>
      </c>
      <c r="G7" s="9" t="s">
        <v>3</v>
      </c>
      <c r="H7" s="9" t="s">
        <v>4</v>
      </c>
      <c r="I7" s="9" t="s">
        <v>3</v>
      </c>
      <c r="J7" s="9" t="s">
        <v>4</v>
      </c>
      <c r="K7" s="9" t="s">
        <v>3</v>
      </c>
    </row>
    <row r="8" spans="1:69" ht="28.5">
      <c r="A8" s="12" t="s">
        <v>17</v>
      </c>
      <c r="B8" s="11">
        <v>822</v>
      </c>
      <c r="C8" s="20"/>
      <c r="D8" s="20"/>
      <c r="E8" s="20"/>
      <c r="F8" s="21" t="e">
        <f>F9</f>
        <v>#REF!</v>
      </c>
      <c r="G8" s="21" t="e">
        <f t="shared" ref="G8:K8" si="0">G9</f>
        <v>#REF!</v>
      </c>
      <c r="H8" s="21" t="e">
        <f t="shared" si="0"/>
        <v>#REF!</v>
      </c>
      <c r="I8" s="21" t="e">
        <f t="shared" si="0"/>
        <v>#REF!</v>
      </c>
      <c r="J8" s="21" t="e">
        <f t="shared" si="0"/>
        <v>#REF!</v>
      </c>
      <c r="K8" s="21" t="e">
        <f t="shared" si="0"/>
        <v>#REF!</v>
      </c>
      <c r="M8" s="2"/>
      <c r="N8" s="2"/>
    </row>
    <row r="9" spans="1:69" s="27" customFormat="1">
      <c r="A9" s="28" t="s">
        <v>1</v>
      </c>
      <c r="B9" s="24" t="s">
        <v>18</v>
      </c>
      <c r="C9" s="22" t="s">
        <v>25</v>
      </c>
      <c r="D9" s="26"/>
      <c r="E9" s="20"/>
      <c r="F9" s="23" t="e">
        <f t="shared" ref="F9:K9" si="1">F18+F10</f>
        <v>#REF!</v>
      </c>
      <c r="G9" s="23" t="e">
        <f t="shared" si="1"/>
        <v>#REF!</v>
      </c>
      <c r="H9" s="23" t="e">
        <f>H18+H10</f>
        <v>#REF!</v>
      </c>
      <c r="I9" s="23" t="e">
        <f t="shared" si="1"/>
        <v>#REF!</v>
      </c>
      <c r="J9" s="23" t="e">
        <f t="shared" si="1"/>
        <v>#REF!</v>
      </c>
      <c r="K9" s="23" t="e">
        <f t="shared" si="1"/>
        <v>#REF!</v>
      </c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</row>
    <row r="10" spans="1:69" s="27" customFormat="1" ht="30">
      <c r="A10" s="28" t="s">
        <v>2</v>
      </c>
      <c r="B10" s="24" t="s">
        <v>18</v>
      </c>
      <c r="C10" s="22" t="s">
        <v>25</v>
      </c>
      <c r="D10" s="22" t="s">
        <v>44</v>
      </c>
      <c r="E10" s="20"/>
      <c r="F10" s="23">
        <f t="shared" ref="F10:K12" si="2">F11</f>
        <v>0</v>
      </c>
      <c r="G10" s="23">
        <f t="shared" si="2"/>
        <v>0</v>
      </c>
      <c r="H10" s="23" t="e">
        <f t="shared" si="2"/>
        <v>#REF!</v>
      </c>
      <c r="I10" s="23" t="e">
        <f t="shared" si="2"/>
        <v>#REF!</v>
      </c>
      <c r="J10" s="23" t="e">
        <f t="shared" si="2"/>
        <v>#REF!</v>
      </c>
      <c r="K10" s="23" t="e">
        <f t="shared" si="2"/>
        <v>#REF!</v>
      </c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</row>
    <row r="11" spans="1:69" s="27" customFormat="1" ht="30">
      <c r="A11" s="28" t="s">
        <v>43</v>
      </c>
      <c r="B11" s="24" t="s">
        <v>18</v>
      </c>
      <c r="C11" s="22" t="s">
        <v>25</v>
      </c>
      <c r="D11" s="22" t="s">
        <v>45</v>
      </c>
      <c r="E11" s="20"/>
      <c r="F11" s="23">
        <f t="shared" si="2"/>
        <v>0</v>
      </c>
      <c r="G11" s="23">
        <f t="shared" si="2"/>
        <v>0</v>
      </c>
      <c r="H11" s="23" t="e">
        <f t="shared" si="2"/>
        <v>#REF!</v>
      </c>
      <c r="I11" s="23" t="e">
        <f t="shared" si="2"/>
        <v>#REF!</v>
      </c>
      <c r="J11" s="23" t="e">
        <f t="shared" si="2"/>
        <v>#REF!</v>
      </c>
      <c r="K11" s="23" t="e">
        <f t="shared" si="2"/>
        <v>#REF!</v>
      </c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</row>
    <row r="12" spans="1:69" s="27" customFormat="1" ht="75">
      <c r="A12" s="28" t="s">
        <v>47</v>
      </c>
      <c r="B12" s="24" t="s">
        <v>18</v>
      </c>
      <c r="C12" s="22" t="s">
        <v>25</v>
      </c>
      <c r="D12" s="22" t="s">
        <v>45</v>
      </c>
      <c r="E12" s="20"/>
      <c r="F12" s="23">
        <f t="shared" si="2"/>
        <v>0</v>
      </c>
      <c r="G12" s="23">
        <f t="shared" si="2"/>
        <v>0</v>
      </c>
      <c r="H12" s="23" t="e">
        <f t="shared" si="2"/>
        <v>#REF!</v>
      </c>
      <c r="I12" s="23" t="e">
        <f t="shared" si="2"/>
        <v>#REF!</v>
      </c>
      <c r="J12" s="23" t="e">
        <f t="shared" si="2"/>
        <v>#REF!</v>
      </c>
      <c r="K12" s="23" t="e">
        <f t="shared" si="2"/>
        <v>#REF!</v>
      </c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1"/>
      <c r="BK12" s="1"/>
      <c r="BL12" s="1"/>
      <c r="BM12" s="1"/>
      <c r="BN12" s="1"/>
      <c r="BO12" s="1"/>
      <c r="BP12" s="1"/>
      <c r="BQ12" s="1"/>
    </row>
    <row r="13" spans="1:69" s="27" customFormat="1" ht="75">
      <c r="A13" s="13" t="s">
        <v>46</v>
      </c>
      <c r="B13" s="24" t="s">
        <v>18</v>
      </c>
      <c r="C13" s="24" t="s">
        <v>25</v>
      </c>
      <c r="D13" s="22" t="s">
        <v>45</v>
      </c>
      <c r="E13" s="20"/>
      <c r="F13" s="23">
        <f t="shared" ref="F13:K13" si="3">F16+F14</f>
        <v>0</v>
      </c>
      <c r="G13" s="23">
        <f t="shared" si="3"/>
        <v>0</v>
      </c>
      <c r="H13" s="23" t="e">
        <f t="shared" si="3"/>
        <v>#REF!</v>
      </c>
      <c r="I13" s="23" t="e">
        <f t="shared" si="3"/>
        <v>#REF!</v>
      </c>
      <c r="J13" s="23" t="e">
        <f t="shared" si="3"/>
        <v>#REF!</v>
      </c>
      <c r="K13" s="23" t="e">
        <f t="shared" si="3"/>
        <v>#REF!</v>
      </c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  <c r="BF13" s="1"/>
      <c r="BG13" s="1"/>
      <c r="BH13" s="1"/>
      <c r="BI13" s="1"/>
      <c r="BJ13" s="1"/>
      <c r="BK13" s="1"/>
      <c r="BL13" s="1"/>
      <c r="BM13" s="1"/>
      <c r="BN13" s="1"/>
      <c r="BO13" s="1"/>
      <c r="BP13" s="1"/>
      <c r="BQ13" s="1"/>
    </row>
    <row r="14" spans="1:69" ht="30">
      <c r="A14" s="13" t="s">
        <v>29</v>
      </c>
      <c r="B14" s="24" t="s">
        <v>18</v>
      </c>
      <c r="C14" s="24" t="s">
        <v>25</v>
      </c>
      <c r="D14" s="22" t="s">
        <v>45</v>
      </c>
      <c r="E14" s="20">
        <v>400</v>
      </c>
      <c r="F14" s="30">
        <f t="shared" ref="F14:K14" si="4">F15</f>
        <v>0</v>
      </c>
      <c r="G14" s="30">
        <f t="shared" si="4"/>
        <v>0</v>
      </c>
      <c r="H14" s="30" t="e">
        <f t="shared" si="4"/>
        <v>#REF!</v>
      </c>
      <c r="I14" s="30" t="e">
        <f t="shared" si="4"/>
        <v>#REF!</v>
      </c>
      <c r="J14" s="30" t="e">
        <f t="shared" si="4"/>
        <v>#REF!</v>
      </c>
      <c r="K14" s="30" t="e">
        <f t="shared" si="4"/>
        <v>#REF!</v>
      </c>
    </row>
    <row r="15" spans="1:69">
      <c r="A15" s="10" t="s">
        <v>30</v>
      </c>
      <c r="B15" s="9" t="s">
        <v>18</v>
      </c>
      <c r="C15" s="9" t="s">
        <v>25</v>
      </c>
      <c r="D15" s="32" t="s">
        <v>45</v>
      </c>
      <c r="E15" s="8">
        <v>410</v>
      </c>
      <c r="F15" s="6">
        <v>0</v>
      </c>
      <c r="G15" s="6">
        <v>0</v>
      </c>
      <c r="H15" s="7" t="e">
        <f>#REF!</f>
        <v>#REF!</v>
      </c>
      <c r="I15" s="7" t="e">
        <f>#REF!</f>
        <v>#REF!</v>
      </c>
      <c r="J15" s="7" t="e">
        <f>F15+H15</f>
        <v>#REF!</v>
      </c>
      <c r="K15" s="7" t="e">
        <f>G15+I15</f>
        <v>#REF!</v>
      </c>
    </row>
    <row r="16" spans="1:69" s="27" customFormat="1">
      <c r="A16" s="13" t="s">
        <v>32</v>
      </c>
      <c r="B16" s="24" t="s">
        <v>18</v>
      </c>
      <c r="C16" s="24" t="s">
        <v>25</v>
      </c>
      <c r="D16" s="22" t="s">
        <v>45</v>
      </c>
      <c r="E16" s="20">
        <v>500</v>
      </c>
      <c r="F16" s="23">
        <f t="shared" ref="F16:K16" si="5">F17</f>
        <v>0</v>
      </c>
      <c r="G16" s="23">
        <f t="shared" si="5"/>
        <v>0</v>
      </c>
      <c r="H16" s="23" t="e">
        <f t="shared" si="5"/>
        <v>#REF!</v>
      </c>
      <c r="I16" s="23" t="e">
        <f t="shared" si="5"/>
        <v>#REF!</v>
      </c>
      <c r="J16" s="23" t="e">
        <f t="shared" si="5"/>
        <v>#REF!</v>
      </c>
      <c r="K16" s="23" t="e">
        <f t="shared" si="5"/>
        <v>#REF!</v>
      </c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</row>
    <row r="17" spans="1:69" s="27" customFormat="1">
      <c r="A17" s="10" t="s">
        <v>36</v>
      </c>
      <c r="B17" s="9" t="s">
        <v>18</v>
      </c>
      <c r="C17" s="9" t="s">
        <v>25</v>
      </c>
      <c r="D17" s="32" t="s">
        <v>45</v>
      </c>
      <c r="E17" s="8">
        <v>540</v>
      </c>
      <c r="F17" s="7">
        <v>0</v>
      </c>
      <c r="G17" s="7">
        <v>0</v>
      </c>
      <c r="H17" s="7" t="e">
        <f>#REF!</f>
        <v>#REF!</v>
      </c>
      <c r="I17" s="7" t="e">
        <f>#REF!</f>
        <v>#REF!</v>
      </c>
      <c r="J17" s="7" t="e">
        <f>F17+H17</f>
        <v>#REF!</v>
      </c>
      <c r="K17" s="7" t="e">
        <f>G17+I17</f>
        <v>#REF!</v>
      </c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"/>
      <c r="AY17" s="1"/>
      <c r="AZ17" s="1"/>
      <c r="BA17" s="1"/>
      <c r="BB17" s="1"/>
      <c r="BC17" s="1"/>
      <c r="BD17" s="1"/>
      <c r="BE17" s="1"/>
      <c r="BF17" s="1"/>
      <c r="BG17" s="1"/>
      <c r="BH17" s="1"/>
      <c r="BI17" s="1"/>
      <c r="BJ17" s="1"/>
      <c r="BK17" s="1"/>
      <c r="BL17" s="1"/>
      <c r="BM17" s="1"/>
      <c r="BN17" s="1"/>
      <c r="BO17" s="1"/>
      <c r="BP17" s="1"/>
      <c r="BQ17" s="1"/>
    </row>
    <row r="18" spans="1:69" s="27" customFormat="1" ht="30">
      <c r="A18" s="13" t="s">
        <v>0</v>
      </c>
      <c r="B18" s="24" t="s">
        <v>18</v>
      </c>
      <c r="C18" s="22" t="s">
        <v>25</v>
      </c>
      <c r="D18" s="20">
        <v>1800000</v>
      </c>
      <c r="E18" s="20"/>
      <c r="F18" s="23" t="e">
        <f t="shared" ref="F18:K18" si="6">F19</f>
        <v>#REF!</v>
      </c>
      <c r="G18" s="23" t="e">
        <f t="shared" si="6"/>
        <v>#REF!</v>
      </c>
      <c r="H18" s="23" t="e">
        <f t="shared" si="6"/>
        <v>#REF!</v>
      </c>
      <c r="I18" s="23" t="e">
        <f t="shared" si="6"/>
        <v>#REF!</v>
      </c>
      <c r="J18" s="23" t="e">
        <f t="shared" si="6"/>
        <v>#REF!</v>
      </c>
      <c r="K18" s="23" t="e">
        <f t="shared" si="6"/>
        <v>#REF!</v>
      </c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</row>
    <row r="19" spans="1:69" s="27" customFormat="1" ht="30">
      <c r="A19" s="25" t="s">
        <v>19</v>
      </c>
      <c r="B19" s="24" t="s">
        <v>18</v>
      </c>
      <c r="C19" s="22" t="s">
        <v>25</v>
      </c>
      <c r="D19" s="26">
        <v>1820000</v>
      </c>
      <c r="E19" s="20"/>
      <c r="F19" s="23" t="e">
        <f t="shared" ref="F19:K19" si="7">F20+F37+F30</f>
        <v>#REF!</v>
      </c>
      <c r="G19" s="23" t="e">
        <f t="shared" si="7"/>
        <v>#REF!</v>
      </c>
      <c r="H19" s="23" t="e">
        <f t="shared" si="7"/>
        <v>#REF!</v>
      </c>
      <c r="I19" s="23" t="e">
        <f t="shared" si="7"/>
        <v>#REF!</v>
      </c>
      <c r="J19" s="23" t="e">
        <f t="shared" si="7"/>
        <v>#REF!</v>
      </c>
      <c r="K19" s="23" t="e">
        <f t="shared" si="7"/>
        <v>#REF!</v>
      </c>
      <c r="L19" s="2"/>
      <c r="M19" s="2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1"/>
      <c r="BF19" s="1"/>
      <c r="BG19" s="1"/>
      <c r="BH19" s="1"/>
      <c r="BI19" s="1"/>
      <c r="BJ19" s="1"/>
      <c r="BK19" s="1"/>
      <c r="BL19" s="1"/>
      <c r="BM19" s="1"/>
      <c r="BN19" s="1"/>
      <c r="BO19" s="1"/>
      <c r="BP19" s="1"/>
      <c r="BQ19" s="1"/>
    </row>
    <row r="20" spans="1:69" s="27" customFormat="1" ht="30">
      <c r="A20" s="28" t="s">
        <v>26</v>
      </c>
      <c r="B20" s="24" t="s">
        <v>18</v>
      </c>
      <c r="C20" s="24" t="s">
        <v>25</v>
      </c>
      <c r="D20" s="26">
        <v>1821000</v>
      </c>
      <c r="E20" s="20"/>
      <c r="F20" s="23" t="e">
        <f t="shared" ref="F20:G20" si="8">F21+F22+F24+F27</f>
        <v>#REF!</v>
      </c>
      <c r="G20" s="23" t="e">
        <f t="shared" si="8"/>
        <v>#REF!</v>
      </c>
      <c r="H20" s="23" t="e">
        <f t="shared" ref="H20:I20" si="9">H21+H22+H24+H27</f>
        <v>#REF!</v>
      </c>
      <c r="I20" s="23" t="e">
        <f t="shared" si="9"/>
        <v>#REF!</v>
      </c>
      <c r="J20" s="23" t="e">
        <f t="shared" ref="J20:K20" si="10">J21+J22+J24+J27</f>
        <v>#REF!</v>
      </c>
      <c r="K20" s="23" t="e">
        <f t="shared" si="10"/>
        <v>#REF!</v>
      </c>
      <c r="L20" s="2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1"/>
      <c r="BA20" s="1"/>
      <c r="BB20" s="1"/>
      <c r="BC20" s="1"/>
      <c r="BD20" s="1"/>
      <c r="BE20" s="1"/>
      <c r="BF20" s="1"/>
      <c r="BG20" s="1"/>
      <c r="BH20" s="1"/>
      <c r="BI20" s="1"/>
      <c r="BJ20" s="1"/>
      <c r="BK20" s="1"/>
      <c r="BL20" s="1"/>
      <c r="BM20" s="1"/>
      <c r="BN20" s="1"/>
      <c r="BO20" s="1"/>
      <c r="BP20" s="1"/>
      <c r="BQ20" s="1"/>
    </row>
    <row r="21" spans="1:69" s="27" customFormat="1" ht="30">
      <c r="A21" s="29" t="s">
        <v>27</v>
      </c>
      <c r="B21" s="9" t="s">
        <v>18</v>
      </c>
      <c r="C21" s="9" t="s">
        <v>25</v>
      </c>
      <c r="D21" s="39">
        <v>1821037</v>
      </c>
      <c r="E21" s="9" t="s">
        <v>28</v>
      </c>
      <c r="F21" s="7">
        <v>800</v>
      </c>
      <c r="G21" s="7">
        <v>0</v>
      </c>
      <c r="H21" s="7">
        <v>0</v>
      </c>
      <c r="I21" s="7">
        <v>0</v>
      </c>
      <c r="J21" s="7">
        <f>F21+H21</f>
        <v>800</v>
      </c>
      <c r="K21" s="7">
        <f>G21+I21</f>
        <v>0</v>
      </c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  <c r="AX21" s="1"/>
      <c r="AY21" s="1"/>
      <c r="AZ21" s="1"/>
      <c r="BA21" s="1"/>
      <c r="BB21" s="1"/>
      <c r="BC21" s="1"/>
      <c r="BD21" s="1"/>
      <c r="BE21" s="1"/>
      <c r="BF21" s="1"/>
      <c r="BG21" s="1"/>
      <c r="BH21" s="1"/>
      <c r="BI21" s="1"/>
      <c r="BJ21" s="1"/>
      <c r="BK21" s="1"/>
      <c r="BL21" s="1"/>
      <c r="BM21" s="1"/>
      <c r="BN21" s="1"/>
      <c r="BO21" s="1"/>
      <c r="BP21" s="1"/>
      <c r="BQ21" s="1"/>
    </row>
    <row r="22" spans="1:69" ht="30">
      <c r="A22" s="13" t="s">
        <v>29</v>
      </c>
      <c r="B22" s="24" t="s">
        <v>18</v>
      </c>
      <c r="C22" s="24" t="s">
        <v>25</v>
      </c>
      <c r="D22" s="26">
        <v>1821000</v>
      </c>
      <c r="E22" s="20">
        <v>400</v>
      </c>
      <c r="F22" s="30">
        <f t="shared" ref="F22:K22" si="11">F23</f>
        <v>451265.3</v>
      </c>
      <c r="G22" s="30">
        <f t="shared" si="11"/>
        <v>165490</v>
      </c>
      <c r="H22" s="30" t="e">
        <f t="shared" si="11"/>
        <v>#REF!</v>
      </c>
      <c r="I22" s="30" t="e">
        <f t="shared" si="11"/>
        <v>#REF!</v>
      </c>
      <c r="J22" s="30" t="e">
        <f t="shared" si="11"/>
        <v>#REF!</v>
      </c>
      <c r="K22" s="30" t="e">
        <f t="shared" si="11"/>
        <v>#REF!</v>
      </c>
    </row>
    <row r="23" spans="1:69">
      <c r="A23" s="10" t="s">
        <v>30</v>
      </c>
      <c r="B23" s="9" t="s">
        <v>18</v>
      </c>
      <c r="C23" s="9" t="s">
        <v>25</v>
      </c>
      <c r="D23" s="39">
        <v>1821000</v>
      </c>
      <c r="E23" s="8">
        <v>410</v>
      </c>
      <c r="F23" s="6">
        <v>451265.3</v>
      </c>
      <c r="G23" s="6">
        <v>165490</v>
      </c>
      <c r="H23" s="7" t="e">
        <f>#REF!</f>
        <v>#REF!</v>
      </c>
      <c r="I23" s="7" t="e">
        <f>#REF!</f>
        <v>#REF!</v>
      </c>
      <c r="J23" s="7" t="e">
        <f>F23+H23</f>
        <v>#REF!</v>
      </c>
      <c r="K23" s="7" t="e">
        <f>G23+I23</f>
        <v>#REF!</v>
      </c>
    </row>
    <row r="24" spans="1:69" ht="60">
      <c r="A24" s="13" t="s">
        <v>31</v>
      </c>
      <c r="B24" s="24" t="s">
        <v>18</v>
      </c>
      <c r="C24" s="24" t="s">
        <v>25</v>
      </c>
      <c r="D24" s="20">
        <v>1821030</v>
      </c>
      <c r="E24" s="20"/>
      <c r="F24" s="30" t="e">
        <f t="shared" ref="F24:K25" si="12">F25</f>
        <v>#REF!</v>
      </c>
      <c r="G24" s="30" t="e">
        <f t="shared" si="12"/>
        <v>#REF!</v>
      </c>
      <c r="H24" s="30" t="e">
        <f t="shared" si="12"/>
        <v>#REF!</v>
      </c>
      <c r="I24" s="30" t="e">
        <f t="shared" si="12"/>
        <v>#REF!</v>
      </c>
      <c r="J24" s="30" t="e">
        <f t="shared" si="12"/>
        <v>#REF!</v>
      </c>
      <c r="K24" s="30" t="e">
        <f t="shared" si="12"/>
        <v>#REF!</v>
      </c>
    </row>
    <row r="25" spans="1:69">
      <c r="A25" s="13" t="s">
        <v>32</v>
      </c>
      <c r="B25" s="24" t="s">
        <v>18</v>
      </c>
      <c r="C25" s="24" t="s">
        <v>25</v>
      </c>
      <c r="D25" s="20">
        <v>1821030</v>
      </c>
      <c r="E25" s="20">
        <v>500</v>
      </c>
      <c r="F25" s="30" t="e">
        <f t="shared" si="12"/>
        <v>#REF!</v>
      </c>
      <c r="G25" s="30" t="e">
        <f t="shared" si="12"/>
        <v>#REF!</v>
      </c>
      <c r="H25" s="30" t="e">
        <f t="shared" si="12"/>
        <v>#REF!</v>
      </c>
      <c r="I25" s="30" t="e">
        <f t="shared" si="12"/>
        <v>#REF!</v>
      </c>
      <c r="J25" s="30" t="e">
        <f t="shared" si="12"/>
        <v>#REF!</v>
      </c>
      <c r="K25" s="30" t="e">
        <f t="shared" si="12"/>
        <v>#REF!</v>
      </c>
    </row>
    <row r="26" spans="1:69">
      <c r="A26" s="10" t="s">
        <v>33</v>
      </c>
      <c r="B26" s="9" t="s">
        <v>18</v>
      </c>
      <c r="C26" s="9" t="s">
        <v>25</v>
      </c>
      <c r="D26" s="8">
        <v>1821030</v>
      </c>
      <c r="E26" s="8">
        <v>520</v>
      </c>
      <c r="F26" s="6" t="e">
        <f>#REF!</f>
        <v>#REF!</v>
      </c>
      <c r="G26" s="6" t="e">
        <f>#REF!</f>
        <v>#REF!</v>
      </c>
      <c r="H26" s="6" t="e">
        <f>#REF!</f>
        <v>#REF!</v>
      </c>
      <c r="I26" s="6" t="e">
        <f>#REF!</f>
        <v>#REF!</v>
      </c>
      <c r="J26" s="7" t="e">
        <f>F26+H26</f>
        <v>#REF!</v>
      </c>
      <c r="K26" s="7" t="e">
        <f>G26+I26</f>
        <v>#REF!</v>
      </c>
    </row>
    <row r="27" spans="1:69" ht="45">
      <c r="A27" s="13" t="s">
        <v>34</v>
      </c>
      <c r="B27" s="24" t="s">
        <v>18</v>
      </c>
      <c r="C27" s="24" t="s">
        <v>25</v>
      </c>
      <c r="D27" s="31" t="s">
        <v>35</v>
      </c>
      <c r="E27" s="20"/>
      <c r="F27" s="30">
        <f t="shared" ref="F27:K28" si="13">F28</f>
        <v>180350</v>
      </c>
      <c r="G27" s="30">
        <f t="shared" si="13"/>
        <v>180350</v>
      </c>
      <c r="H27" s="30">
        <f t="shared" si="13"/>
        <v>0</v>
      </c>
      <c r="I27" s="30">
        <f t="shared" si="13"/>
        <v>0</v>
      </c>
      <c r="J27" s="30">
        <f t="shared" si="13"/>
        <v>180350</v>
      </c>
      <c r="K27" s="30">
        <f t="shared" si="13"/>
        <v>180350</v>
      </c>
    </row>
    <row r="28" spans="1:69">
      <c r="A28" s="13" t="s">
        <v>32</v>
      </c>
      <c r="B28" s="24" t="s">
        <v>18</v>
      </c>
      <c r="C28" s="24" t="s">
        <v>25</v>
      </c>
      <c r="D28" s="31" t="s">
        <v>35</v>
      </c>
      <c r="E28" s="20">
        <v>500</v>
      </c>
      <c r="F28" s="30">
        <f t="shared" si="13"/>
        <v>180350</v>
      </c>
      <c r="G28" s="30">
        <f t="shared" si="13"/>
        <v>180350</v>
      </c>
      <c r="H28" s="30">
        <f t="shared" si="13"/>
        <v>0</v>
      </c>
      <c r="I28" s="30">
        <f t="shared" si="13"/>
        <v>0</v>
      </c>
      <c r="J28" s="30">
        <f t="shared" si="13"/>
        <v>180350</v>
      </c>
      <c r="K28" s="30">
        <f t="shared" si="13"/>
        <v>180350</v>
      </c>
    </row>
    <row r="29" spans="1:69">
      <c r="A29" s="10" t="s">
        <v>36</v>
      </c>
      <c r="B29" s="9" t="s">
        <v>18</v>
      </c>
      <c r="C29" s="9" t="s">
        <v>25</v>
      </c>
      <c r="D29" s="32" t="s">
        <v>35</v>
      </c>
      <c r="E29" s="8">
        <v>540</v>
      </c>
      <c r="F29" s="7">
        <v>180350</v>
      </c>
      <c r="G29" s="7">
        <v>180350</v>
      </c>
      <c r="H29" s="7">
        <v>0</v>
      </c>
      <c r="I29" s="7">
        <v>0</v>
      </c>
      <c r="J29" s="7">
        <f>F29+H29</f>
        <v>180350</v>
      </c>
      <c r="K29" s="7">
        <f>G29+I29</f>
        <v>180350</v>
      </c>
    </row>
    <row r="30" spans="1:69" ht="45">
      <c r="A30" s="25" t="s">
        <v>37</v>
      </c>
      <c r="B30" s="24" t="s">
        <v>18</v>
      </c>
      <c r="C30" s="24" t="s">
        <v>25</v>
      </c>
      <c r="D30" s="26">
        <v>1825390</v>
      </c>
      <c r="E30" s="20"/>
      <c r="F30" s="30">
        <f t="shared" ref="F30:G30" si="14">F32+F34</f>
        <v>0</v>
      </c>
      <c r="G30" s="30">
        <f t="shared" si="14"/>
        <v>336922.8</v>
      </c>
      <c r="H30" s="30">
        <f t="shared" ref="H30:I30" si="15">H32+H34</f>
        <v>0</v>
      </c>
      <c r="I30" s="30">
        <f t="shared" si="15"/>
        <v>0</v>
      </c>
      <c r="J30" s="30">
        <f t="shared" ref="J30:K30" si="16">J32+J34</f>
        <v>0</v>
      </c>
      <c r="K30" s="30">
        <f t="shared" si="16"/>
        <v>336922.8</v>
      </c>
    </row>
    <row r="31" spans="1:69" ht="30">
      <c r="A31" s="13" t="s">
        <v>38</v>
      </c>
      <c r="B31" s="24" t="s">
        <v>18</v>
      </c>
      <c r="C31" s="24" t="s">
        <v>25</v>
      </c>
      <c r="D31" s="26">
        <v>1825390</v>
      </c>
      <c r="E31" s="20"/>
      <c r="F31" s="30">
        <f t="shared" ref="F31:K31" si="17">F32</f>
        <v>0</v>
      </c>
      <c r="G31" s="30">
        <f t="shared" si="17"/>
        <v>303230.5</v>
      </c>
      <c r="H31" s="30">
        <f t="shared" si="17"/>
        <v>0</v>
      </c>
      <c r="I31" s="30">
        <f t="shared" si="17"/>
        <v>0</v>
      </c>
      <c r="J31" s="30">
        <f t="shared" si="17"/>
        <v>0</v>
      </c>
      <c r="K31" s="30">
        <f t="shared" si="17"/>
        <v>303230.5</v>
      </c>
    </row>
    <row r="32" spans="1:69" ht="30">
      <c r="A32" s="13" t="s">
        <v>21</v>
      </c>
      <c r="B32" s="24" t="s">
        <v>18</v>
      </c>
      <c r="C32" s="22" t="s">
        <v>25</v>
      </c>
      <c r="D32" s="26">
        <v>1825390</v>
      </c>
      <c r="E32" s="20">
        <v>200</v>
      </c>
      <c r="F32" s="30">
        <f t="shared" ref="F32:K32" si="18">F33</f>
        <v>0</v>
      </c>
      <c r="G32" s="30">
        <f t="shared" si="18"/>
        <v>303230.5</v>
      </c>
      <c r="H32" s="30">
        <f t="shared" si="18"/>
        <v>0</v>
      </c>
      <c r="I32" s="30">
        <f t="shared" si="18"/>
        <v>0</v>
      </c>
      <c r="J32" s="30">
        <f t="shared" si="18"/>
        <v>0</v>
      </c>
      <c r="K32" s="30">
        <f t="shared" si="18"/>
        <v>303230.5</v>
      </c>
    </row>
    <row r="33" spans="1:14" ht="30">
      <c r="A33" s="29" t="s">
        <v>22</v>
      </c>
      <c r="B33" s="9" t="s">
        <v>18</v>
      </c>
      <c r="C33" s="33" t="s">
        <v>25</v>
      </c>
      <c r="D33" s="8">
        <v>1825390</v>
      </c>
      <c r="E33" s="34">
        <v>240</v>
      </c>
      <c r="F33" s="35">
        <v>0</v>
      </c>
      <c r="G33" s="35">
        <v>303230.5</v>
      </c>
      <c r="H33" s="7">
        <v>0</v>
      </c>
      <c r="I33" s="7">
        <v>0</v>
      </c>
      <c r="J33" s="7">
        <f>F33+H33</f>
        <v>0</v>
      </c>
      <c r="K33" s="7">
        <f>G33+I33</f>
        <v>303230.5</v>
      </c>
      <c r="L33" s="2"/>
      <c r="M33" s="2"/>
      <c r="N33" s="2"/>
    </row>
    <row r="34" spans="1:14" ht="45">
      <c r="A34" s="13" t="s">
        <v>39</v>
      </c>
      <c r="B34" s="24" t="s">
        <v>18</v>
      </c>
      <c r="C34" s="24" t="s">
        <v>25</v>
      </c>
      <c r="D34" s="26">
        <v>1825390</v>
      </c>
      <c r="E34" s="20"/>
      <c r="F34" s="30">
        <f t="shared" ref="F34:K34" si="19">F35</f>
        <v>0</v>
      </c>
      <c r="G34" s="30">
        <f t="shared" si="19"/>
        <v>33692.300000000003</v>
      </c>
      <c r="H34" s="30">
        <f t="shared" si="19"/>
        <v>0</v>
      </c>
      <c r="I34" s="30">
        <f t="shared" si="19"/>
        <v>0</v>
      </c>
      <c r="J34" s="30">
        <f t="shared" si="19"/>
        <v>0</v>
      </c>
      <c r="K34" s="30">
        <f t="shared" si="19"/>
        <v>33692.300000000003</v>
      </c>
    </row>
    <row r="35" spans="1:14">
      <c r="A35" s="13" t="s">
        <v>32</v>
      </c>
      <c r="B35" s="24" t="s">
        <v>18</v>
      </c>
      <c r="C35" s="24" t="s">
        <v>25</v>
      </c>
      <c r="D35" s="26">
        <v>1825390</v>
      </c>
      <c r="E35" s="20">
        <v>500</v>
      </c>
      <c r="F35" s="30">
        <f t="shared" ref="F35:K35" si="20">F36</f>
        <v>0</v>
      </c>
      <c r="G35" s="30">
        <f t="shared" si="20"/>
        <v>33692.300000000003</v>
      </c>
      <c r="H35" s="30">
        <f t="shared" si="20"/>
        <v>0</v>
      </c>
      <c r="I35" s="30">
        <f t="shared" si="20"/>
        <v>0</v>
      </c>
      <c r="J35" s="30">
        <f t="shared" si="20"/>
        <v>0</v>
      </c>
      <c r="K35" s="30">
        <f t="shared" si="20"/>
        <v>33692.300000000003</v>
      </c>
    </row>
    <row r="36" spans="1:14">
      <c r="A36" s="10" t="s">
        <v>36</v>
      </c>
      <c r="B36" s="9" t="s">
        <v>18</v>
      </c>
      <c r="C36" s="9" t="s">
        <v>25</v>
      </c>
      <c r="D36" s="8">
        <v>1825390</v>
      </c>
      <c r="E36" s="8">
        <v>540</v>
      </c>
      <c r="F36" s="6">
        <v>0</v>
      </c>
      <c r="G36" s="6">
        <v>33692.300000000003</v>
      </c>
      <c r="H36" s="7">
        <v>0</v>
      </c>
      <c r="I36" s="7">
        <v>0</v>
      </c>
      <c r="J36" s="7">
        <f>F36+H36</f>
        <v>0</v>
      </c>
      <c r="K36" s="7">
        <f>G36+I36</f>
        <v>33692.300000000003</v>
      </c>
    </row>
    <row r="37" spans="1:14" ht="30">
      <c r="A37" s="13" t="s">
        <v>40</v>
      </c>
      <c r="B37" s="24" t="s">
        <v>18</v>
      </c>
      <c r="C37" s="24" t="s">
        <v>25</v>
      </c>
      <c r="D37" s="31" t="s">
        <v>41</v>
      </c>
      <c r="E37" s="20"/>
      <c r="F37" s="30" t="e">
        <f t="shared" ref="F37:G37" si="21">F38+F40+F42</f>
        <v>#REF!</v>
      </c>
      <c r="G37" s="30" t="e">
        <f t="shared" si="21"/>
        <v>#REF!</v>
      </c>
      <c r="H37" s="30" t="e">
        <f t="shared" ref="H37:I37" si="22">H38+H40+H42</f>
        <v>#REF!</v>
      </c>
      <c r="I37" s="30" t="e">
        <f t="shared" si="22"/>
        <v>#REF!</v>
      </c>
      <c r="J37" s="30" t="e">
        <f t="shared" ref="J37:K37" si="23">J38+J40+J42</f>
        <v>#REF!</v>
      </c>
      <c r="K37" s="30" t="e">
        <f t="shared" si="23"/>
        <v>#REF!</v>
      </c>
    </row>
    <row r="38" spans="1:14" ht="60">
      <c r="A38" s="36" t="s">
        <v>42</v>
      </c>
      <c r="B38" s="24" t="s">
        <v>18</v>
      </c>
      <c r="C38" s="24" t="s">
        <v>25</v>
      </c>
      <c r="D38" s="22" t="s">
        <v>41</v>
      </c>
      <c r="E38" s="20">
        <v>100</v>
      </c>
      <c r="F38" s="30">
        <f t="shared" ref="F38:K38" si="24">F39</f>
        <v>30789.7</v>
      </c>
      <c r="G38" s="30">
        <f t="shared" si="24"/>
        <v>30789.7</v>
      </c>
      <c r="H38" s="30" t="e">
        <f t="shared" si="24"/>
        <v>#REF!</v>
      </c>
      <c r="I38" s="30" t="e">
        <f t="shared" si="24"/>
        <v>#REF!</v>
      </c>
      <c r="J38" s="30" t="e">
        <f t="shared" si="24"/>
        <v>#REF!</v>
      </c>
      <c r="K38" s="30" t="e">
        <f t="shared" si="24"/>
        <v>#REF!</v>
      </c>
    </row>
    <row r="39" spans="1:14">
      <c r="A39" s="29" t="s">
        <v>20</v>
      </c>
      <c r="B39" s="9" t="s">
        <v>18</v>
      </c>
      <c r="C39" s="37" t="s">
        <v>25</v>
      </c>
      <c r="D39" s="33" t="s">
        <v>41</v>
      </c>
      <c r="E39" s="34">
        <v>110</v>
      </c>
      <c r="F39" s="35">
        <v>30789.7</v>
      </c>
      <c r="G39" s="35">
        <v>30789.7</v>
      </c>
      <c r="H39" s="7" t="e">
        <f>#REF!</f>
        <v>#REF!</v>
      </c>
      <c r="I39" s="7" t="e">
        <f>H39</f>
        <v>#REF!</v>
      </c>
      <c r="J39" s="7" t="e">
        <f>F39+H39</f>
        <v>#REF!</v>
      </c>
      <c r="K39" s="7" t="e">
        <f>G39+I39</f>
        <v>#REF!</v>
      </c>
    </row>
    <row r="40" spans="1:14" ht="30">
      <c r="A40" s="13" t="s">
        <v>21</v>
      </c>
      <c r="B40" s="24" t="s">
        <v>18</v>
      </c>
      <c r="C40" s="22" t="s">
        <v>25</v>
      </c>
      <c r="D40" s="22" t="s">
        <v>41</v>
      </c>
      <c r="E40" s="20">
        <v>200</v>
      </c>
      <c r="F40" s="30" t="e">
        <f t="shared" ref="F40:K40" si="25">F41</f>
        <v>#REF!</v>
      </c>
      <c r="G40" s="30" t="e">
        <f t="shared" si="25"/>
        <v>#REF!</v>
      </c>
      <c r="H40" s="30">
        <f t="shared" si="25"/>
        <v>0</v>
      </c>
      <c r="I40" s="30">
        <f t="shared" si="25"/>
        <v>0</v>
      </c>
      <c r="J40" s="30" t="e">
        <f t="shared" si="25"/>
        <v>#REF!</v>
      </c>
      <c r="K40" s="30" t="e">
        <f t="shared" si="25"/>
        <v>#REF!</v>
      </c>
    </row>
    <row r="41" spans="1:14" ht="30">
      <c r="A41" s="29" t="s">
        <v>22</v>
      </c>
      <c r="B41" s="9" t="s">
        <v>18</v>
      </c>
      <c r="C41" s="33" t="s">
        <v>25</v>
      </c>
      <c r="D41" s="33" t="s">
        <v>41</v>
      </c>
      <c r="E41" s="34">
        <v>240</v>
      </c>
      <c r="F41" s="35" t="e">
        <f>2396449.9-F26-F33</f>
        <v>#REF!</v>
      </c>
      <c r="G41" s="35" t="e">
        <f>2641996.7-G26-G33</f>
        <v>#REF!</v>
      </c>
      <c r="H41" s="7">
        <v>0</v>
      </c>
      <c r="I41" s="7">
        <v>0</v>
      </c>
      <c r="J41" s="7" t="e">
        <f>F41+H41</f>
        <v>#REF!</v>
      </c>
      <c r="K41" s="7" t="e">
        <f>G41+I41</f>
        <v>#REF!</v>
      </c>
      <c r="L41" s="2"/>
      <c r="M41" s="2"/>
      <c r="N41" s="2"/>
    </row>
    <row r="42" spans="1:14">
      <c r="A42" s="13" t="s">
        <v>23</v>
      </c>
      <c r="B42" s="24" t="s">
        <v>18</v>
      </c>
      <c r="C42" s="22" t="s">
        <v>25</v>
      </c>
      <c r="D42" s="22" t="s">
        <v>41</v>
      </c>
      <c r="E42" s="20">
        <v>800</v>
      </c>
      <c r="F42" s="30">
        <f t="shared" ref="F42:K42" si="26">F43</f>
        <v>545.1</v>
      </c>
      <c r="G42" s="30">
        <f t="shared" si="26"/>
        <v>545.1</v>
      </c>
      <c r="H42" s="30">
        <f t="shared" si="26"/>
        <v>0</v>
      </c>
      <c r="I42" s="30">
        <f t="shared" si="26"/>
        <v>0</v>
      </c>
      <c r="J42" s="30">
        <f t="shared" si="26"/>
        <v>545.1</v>
      </c>
      <c r="K42" s="30">
        <f t="shared" si="26"/>
        <v>545.1</v>
      </c>
    </row>
    <row r="43" spans="1:14">
      <c r="A43" s="29" t="s">
        <v>24</v>
      </c>
      <c r="B43" s="9" t="s">
        <v>18</v>
      </c>
      <c r="C43" s="33" t="s">
        <v>25</v>
      </c>
      <c r="D43" s="33" t="s">
        <v>41</v>
      </c>
      <c r="E43" s="34">
        <v>850</v>
      </c>
      <c r="F43" s="35">
        <v>545.1</v>
      </c>
      <c r="G43" s="35">
        <v>545.1</v>
      </c>
      <c r="H43" s="7">
        <v>0</v>
      </c>
      <c r="I43" s="7">
        <v>0</v>
      </c>
      <c r="J43" s="7">
        <f>F43+H43</f>
        <v>545.1</v>
      </c>
      <c r="K43" s="7">
        <f>G43+I43</f>
        <v>545.1</v>
      </c>
    </row>
    <row r="45" spans="1:14">
      <c r="H45" s="2"/>
      <c r="I45" s="2"/>
    </row>
  </sheetData>
  <mergeCells count="8">
    <mergeCell ref="F6:G6"/>
    <mergeCell ref="A2:K2"/>
    <mergeCell ref="A3:K3"/>
    <mergeCell ref="A4:K4"/>
    <mergeCell ref="A6:A7"/>
    <mergeCell ref="B6:E6"/>
    <mergeCell ref="J6:K6"/>
    <mergeCell ref="H6:I6"/>
  </mergeCells>
  <printOptions horizontalCentered="1"/>
  <pageMargins left="0.15748031496062992" right="0.15748031496062992" top="0.31496062992125984" bottom="0.23622047244094491" header="0.27559055118110237" footer="0.19685039370078741"/>
  <pageSetup paperSize="9" scale="81" fitToHeight="0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D29"/>
  <sheetViews>
    <sheetView tabSelected="1" workbookViewId="0">
      <selection activeCell="K14" sqref="K14"/>
    </sheetView>
  </sheetViews>
  <sheetFormatPr defaultColWidth="9.140625" defaultRowHeight="12.75"/>
  <cols>
    <col min="1" max="1" width="61.5703125" style="41" customWidth="1"/>
    <col min="2" max="4" width="10.140625" style="41" bestFit="1" customWidth="1"/>
    <col min="5" max="16384" width="9.140625" style="41"/>
  </cols>
  <sheetData>
    <row r="1" spans="1:4" ht="15.75">
      <c r="A1" s="40"/>
      <c r="B1" s="40"/>
      <c r="C1" s="60" t="s">
        <v>75</v>
      </c>
      <c r="D1" s="60"/>
    </row>
    <row r="2" spans="1:4" ht="15.75">
      <c r="A2" s="40"/>
      <c r="B2" s="40"/>
      <c r="C2" s="60" t="s">
        <v>74</v>
      </c>
      <c r="D2" s="60"/>
    </row>
    <row r="3" spans="1:4" ht="15.75">
      <c r="A3" s="40"/>
      <c r="B3" s="40"/>
      <c r="C3" s="42"/>
      <c r="D3" s="42"/>
    </row>
    <row r="4" spans="1:4" ht="66" customHeight="1">
      <c r="A4" s="61" t="s">
        <v>76</v>
      </c>
      <c r="B4" s="61"/>
      <c r="C4" s="61"/>
      <c r="D4" s="61"/>
    </row>
    <row r="5" spans="1:4" ht="18.75" customHeight="1">
      <c r="A5" s="43"/>
      <c r="B5" s="43"/>
      <c r="C5" s="43"/>
      <c r="D5" s="43"/>
    </row>
    <row r="6" spans="1:4" ht="15.75">
      <c r="A6" s="40"/>
      <c r="B6" s="40"/>
      <c r="C6" s="60" t="s">
        <v>78</v>
      </c>
      <c r="D6" s="60"/>
    </row>
    <row r="7" spans="1:4" ht="15.75">
      <c r="A7" s="62" t="s">
        <v>53</v>
      </c>
      <c r="B7" s="63" t="s">
        <v>77</v>
      </c>
      <c r="C7" s="63"/>
      <c r="D7" s="63"/>
    </row>
    <row r="8" spans="1:4" ht="18" customHeight="1">
      <c r="A8" s="62"/>
      <c r="B8" s="44" t="s">
        <v>50</v>
      </c>
      <c r="C8" s="44" t="s">
        <v>51</v>
      </c>
      <c r="D8" s="44" t="s">
        <v>52</v>
      </c>
    </row>
    <row r="9" spans="1:4" ht="15.75" customHeight="1">
      <c r="A9" s="45">
        <v>1</v>
      </c>
      <c r="B9" s="45">
        <v>2</v>
      </c>
      <c r="C9" s="45">
        <v>3</v>
      </c>
      <c r="D9" s="45">
        <v>4</v>
      </c>
    </row>
    <row r="10" spans="1:4" ht="16.5" customHeight="1">
      <c r="A10" s="46" t="s">
        <v>56</v>
      </c>
      <c r="B10" s="47">
        <v>8200</v>
      </c>
      <c r="C10" s="47"/>
      <c r="D10" s="47"/>
    </row>
    <row r="11" spans="1:4" ht="16.5" customHeight="1">
      <c r="A11" s="46" t="s">
        <v>57</v>
      </c>
      <c r="B11" s="47">
        <v>36000</v>
      </c>
      <c r="C11" s="47"/>
      <c r="D11" s="47"/>
    </row>
    <row r="12" spans="1:4" ht="16.5" customHeight="1">
      <c r="A12" s="46" t="s">
        <v>58</v>
      </c>
      <c r="B12" s="47">
        <v>16500</v>
      </c>
      <c r="C12" s="47"/>
      <c r="D12" s="47"/>
    </row>
    <row r="13" spans="1:4" ht="16.5" customHeight="1">
      <c r="A13" s="46" t="s">
        <v>59</v>
      </c>
      <c r="B13" s="47">
        <v>19200</v>
      </c>
      <c r="C13" s="47"/>
      <c r="D13" s="47"/>
    </row>
    <row r="14" spans="1:4" ht="16.5" customHeight="1">
      <c r="A14" s="46" t="s">
        <v>60</v>
      </c>
      <c r="B14" s="47">
        <v>8500</v>
      </c>
      <c r="C14" s="47"/>
      <c r="D14" s="47"/>
    </row>
    <row r="15" spans="1:4" ht="16.5" customHeight="1">
      <c r="A15" s="46" t="s">
        <v>61</v>
      </c>
      <c r="B15" s="47">
        <v>31800</v>
      </c>
      <c r="C15" s="47"/>
      <c r="D15" s="47"/>
    </row>
    <row r="16" spans="1:4" ht="16.5" customHeight="1">
      <c r="A16" s="46" t="s">
        <v>62</v>
      </c>
      <c r="B16" s="47">
        <v>27300</v>
      </c>
      <c r="C16" s="47"/>
      <c r="D16" s="47"/>
    </row>
    <row r="17" spans="1:4" ht="16.5" customHeight="1">
      <c r="A17" s="46" t="s">
        <v>63</v>
      </c>
      <c r="B17" s="47">
        <v>42100</v>
      </c>
      <c r="C17" s="47"/>
      <c r="D17" s="47"/>
    </row>
    <row r="18" spans="1:4" ht="16.5" customHeight="1">
      <c r="A18" s="48" t="s">
        <v>64</v>
      </c>
      <c r="B18" s="47">
        <v>22490</v>
      </c>
      <c r="C18" s="47"/>
      <c r="D18" s="47"/>
    </row>
    <row r="19" spans="1:4" ht="16.5" customHeight="1">
      <c r="A19" s="48" t="s">
        <v>65</v>
      </c>
      <c r="B19" s="47">
        <v>11000</v>
      </c>
      <c r="C19" s="47"/>
      <c r="D19" s="47"/>
    </row>
    <row r="20" spans="1:4" ht="16.5" customHeight="1">
      <c r="A20" s="48" t="s">
        <v>66</v>
      </c>
      <c r="B20" s="47">
        <v>29000</v>
      </c>
      <c r="C20" s="47"/>
      <c r="D20" s="47"/>
    </row>
    <row r="21" spans="1:4" ht="16.5" customHeight="1">
      <c r="A21" s="48" t="s">
        <v>67</v>
      </c>
      <c r="B21" s="47">
        <v>27000</v>
      </c>
      <c r="C21" s="47"/>
      <c r="D21" s="47"/>
    </row>
    <row r="22" spans="1:4" ht="16.5" customHeight="1">
      <c r="A22" s="48" t="s">
        <v>68</v>
      </c>
      <c r="B22" s="47">
        <v>9000</v>
      </c>
      <c r="C22" s="47"/>
      <c r="D22" s="47"/>
    </row>
    <row r="23" spans="1:4" ht="16.5" customHeight="1">
      <c r="A23" s="48" t="s">
        <v>69</v>
      </c>
      <c r="B23" s="47">
        <v>60000</v>
      </c>
      <c r="C23" s="47"/>
      <c r="D23" s="47"/>
    </row>
    <row r="24" spans="1:4" ht="16.5" customHeight="1">
      <c r="A24" s="48" t="s">
        <v>70</v>
      </c>
      <c r="B24" s="47">
        <v>22000</v>
      </c>
      <c r="C24" s="47"/>
      <c r="D24" s="47"/>
    </row>
    <row r="25" spans="1:4" ht="16.5" customHeight="1">
      <c r="A25" s="48" t="s">
        <v>71</v>
      </c>
      <c r="B25" s="47">
        <v>29200</v>
      </c>
      <c r="C25" s="47"/>
      <c r="D25" s="47"/>
    </row>
    <row r="26" spans="1:4" ht="16.5" customHeight="1">
      <c r="A26" s="49" t="s">
        <v>72</v>
      </c>
      <c r="B26" s="47">
        <v>45500</v>
      </c>
      <c r="C26" s="47"/>
      <c r="D26" s="47"/>
    </row>
    <row r="27" spans="1:4" ht="16.5" customHeight="1">
      <c r="A27" s="49" t="s">
        <v>73</v>
      </c>
      <c r="B27" s="47">
        <v>4685</v>
      </c>
      <c r="C27" s="47"/>
      <c r="D27" s="47"/>
    </row>
    <row r="28" spans="1:4" ht="16.5" customHeight="1">
      <c r="A28" s="50" t="s">
        <v>54</v>
      </c>
      <c r="B28" s="51"/>
      <c r="C28" s="47">
        <v>405985</v>
      </c>
      <c r="D28" s="47">
        <v>405985</v>
      </c>
    </row>
    <row r="29" spans="1:4" ht="18" customHeight="1">
      <c r="A29" s="52" t="s">
        <v>55</v>
      </c>
      <c r="B29" s="53">
        <f>SUM(B10:B28)</f>
        <v>449475</v>
      </c>
      <c r="C29" s="53">
        <f>SUM(C10:C28)</f>
        <v>405985</v>
      </c>
      <c r="D29" s="53">
        <f>SUM(D10:D28)</f>
        <v>405985</v>
      </c>
    </row>
  </sheetData>
  <mergeCells count="6">
    <mergeCell ref="C1:D1"/>
    <mergeCell ref="C2:D2"/>
    <mergeCell ref="A4:D4"/>
    <mergeCell ref="C6:D6"/>
    <mergeCell ref="A7:A8"/>
    <mergeCell ref="B7:D7"/>
  </mergeCells>
  <pageMargins left="0.78740157480314965" right="0.39370078740157483" top="0.78740157480314965" bottom="0.78740157480314965" header="0.51181102362204722" footer="0.31496062992125984"/>
  <pageSetup paperSize="9" firstPageNumber="646" orientation="portrait" useFirstPageNumber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Приложение 15.1 правки</vt:lpstr>
      <vt:lpstr>Приложение 16_81</vt:lpstr>
      <vt:lpstr>'Приложение 15.1 правки'!Заголовки_для_печати</vt:lpstr>
      <vt:lpstr>'Приложение 15.1 правки'!Область_печати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Юлия Сергеевна Соловьева</dc:creator>
  <cp:lastModifiedBy>gmp</cp:lastModifiedBy>
  <cp:lastPrinted>2021-10-14T04:31:53Z</cp:lastPrinted>
  <dcterms:created xsi:type="dcterms:W3CDTF">2015-02-06T04:03:19Z</dcterms:created>
  <dcterms:modified xsi:type="dcterms:W3CDTF">2021-10-14T04:32:17Z</dcterms:modified>
</cp:coreProperties>
</file>